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  <externalReference r:id="rId6"/>
  </externalReferences>
  <definedNames>
    <definedName name="anscount" hidden="1">1</definedName>
    <definedName name="As_BM.DELTA.610_01.ASX.RXC" localSheetId="0">[3]Ingreso_y_revision_datos_As!#REF!</definedName>
    <definedName name="As_BM.DELTA.610_01.ASX.RXC">[1]Ingreso_y_revision_datos_As!#REF!</definedName>
    <definedName name="As_BM.DELTA.610_01.SXX.RXC" localSheetId="0">[3]Ingreso_y_revision_datos_As!#REF!</definedName>
    <definedName name="As_BM.DELTA.610_01.SXX.RXC">[1]Ingreso_y_revision_datos_As!#REF!</definedName>
    <definedName name="As_BM.DELTA.610_01.TMS.COR" localSheetId="0">[3]Ingreso_y_revision_datos_As!#REF!</definedName>
    <definedName name="As_BM.DELTA.610_01.TMS.COR">[1]Ingreso_y_revision_datos_As!#REF!</definedName>
    <definedName name="As_BM.DELTA.610_01.TMS.REC" localSheetId="0">[3]Ingreso_y_revision_datos_As!#REF!</definedName>
    <definedName name="As_BM.DELTA.610_01.TMS.REC">[1]Ingreso_y_revision_datos_As!#REF!</definedName>
    <definedName name="AS_BM.MAT_ACC.ASX.COR" localSheetId="0">[3]Ingreso_y_revision_datos_As!$L$58</definedName>
    <definedName name="AS_BM.MAT_ACC.ASX.COR">[1]Ingreso_y_revision_datos_As!$L$58</definedName>
    <definedName name="AS_BM.MAT_ACC.TMF.COR" localSheetId="0">[3]Ingreso_y_revision_datos_As!$M$58</definedName>
    <definedName name="AS_BM.MAT_ACC.TMF.COR">[1]Ingreso_y_revision_datos_As!$M$58</definedName>
    <definedName name="AS_BM.MAT_ACC.TMS.COR" localSheetId="0">[3]Ingreso_y_revision_datos_As!$K$58</definedName>
    <definedName name="AS_BM.MAT_ACC.TMS.COR">[1]Ingreso_y_revision_datos_As!$K$58</definedName>
    <definedName name="AS_BM.MAT_REC.ASX.COR" localSheetId="0">[3]Ingreso_y_revision_datos_As!$L$56</definedName>
    <definedName name="AS_BM.MAT_REC.ASX.COR">[1]Ingreso_y_revision_datos_As!$L$56</definedName>
    <definedName name="AS_BM.MAT_REC.TMF.COR" localSheetId="0">[3]Ingreso_y_revision_datos_As!$M$56</definedName>
    <definedName name="AS_BM.MAT_REC.TMF.COR">[1]Ingreso_y_revision_datos_As!$M$56</definedName>
    <definedName name="AS_BM.MAT_REC.TMS.COR" localSheetId="0">[3]Ingreso_y_revision_datos_As!$K$56</definedName>
    <definedName name="AS_BM.MAT_REC.TMS.COR">[1]Ingreso_y_revision_datos_As!$K$56</definedName>
    <definedName name="AS_BM600.AF.604_605_01_45.ASX.COR" localSheetId="0">[3]Ingreso_y_revision_datos_As!#REF!</definedName>
    <definedName name="AS_BM600.AF.604_605_01_45.ASX.COR">[1]Ingreso_y_revision_datos_As!#REF!</definedName>
    <definedName name="AS_BM600.AF.604_605_01_45.SXX.COR" localSheetId="0">[3]Ingreso_y_revision_datos_As!#REF!</definedName>
    <definedName name="AS_BM600.AF.604_605_01_45.SXX.COR">[1]Ingreso_y_revision_datos_As!#REF!</definedName>
    <definedName name="As_BM600.AI.610_01.ASX.COR_FINAL" localSheetId="0">[3]Ingreso_y_revision_datos_As!#REF!</definedName>
    <definedName name="As_BM600.AI.610_01.ASX.COR_FINAL">[1]Ingreso_y_revision_datos_As!#REF!</definedName>
    <definedName name="As_BM600.AI.610_01.ASX.COR_INICIAL" localSheetId="0">[3]Ingreso_y_revision_datos_As!#REF!</definedName>
    <definedName name="As_BM600.AI.610_01.ASX.COR_INICIAL">[1]Ingreso_y_revision_datos_As!#REF!</definedName>
    <definedName name="As_BM600.AI.610_01.SXX.COR_FINAL" localSheetId="0">[3]Ingreso_y_revision_datos_As!#REF!</definedName>
    <definedName name="As_BM600.AI.610_01.SXX.COR_FINAL">[1]Ingreso_y_revision_datos_As!#REF!</definedName>
    <definedName name="As_BM600.AI.610_01.SXX.COR_INICIAL" localSheetId="0">[3]Ingreso_y_revision_datos_As!#REF!</definedName>
    <definedName name="As_BM600.AI.610_01.SXX.COR_INICIAL">[1]Ingreso_y_revision_datos_As!#REF!</definedName>
    <definedName name="AS_BM600.FL.604_605_01_45.TMS.COR" localSheetId="0">[3]Ingreso_y_revision_datos_As!#REF!</definedName>
    <definedName name="AS_BM600.FL.604_605_01_45.TMS.COR">[1]Ingreso_y_revision_datos_As!#REF!</definedName>
    <definedName name="AS_BM600.FL.604_605_01_45.TMS.REC" localSheetId="0">[3]Ingreso_y_revision_datos_As!#REF!</definedName>
    <definedName name="AS_BM600.FL.604_605_01_45.TMS.REC">[1]Ingreso_y_revision_datos_As!#REF!</definedName>
    <definedName name="As_BM600.IN.610_01.TMS.COR_FINAL" localSheetId="0">[3]Ingreso_y_revision_datos_As!#REF!</definedName>
    <definedName name="As_BM600.IN.610_01.TMS.COR_FINAL">[1]Ingreso_y_revision_datos_As!#REF!</definedName>
    <definedName name="As_BM600.IN.610_01.TMS.COR_INICIAL" localSheetId="0">[3]Ingreso_y_revision_datos_As!#REF!</definedName>
    <definedName name="As_BM600.IN.610_01.TMS.COR_INICIAL">[1]Ingreso_y_revision_datos_As!#REF!</definedName>
    <definedName name="As_BM600.IN.610_01.TMS.REC_FINAL" localSheetId="0">[3]Ingreso_y_revision_datos_As!#REF!</definedName>
    <definedName name="As_BM600.IN.610_01.TMS.REC_FINAL">[1]Ingreso_y_revision_datos_As!#REF!</definedName>
    <definedName name="As_BM600.IN.610_01.TMS.REC_INICIAL" localSheetId="0">[3]Ingreso_y_revision_datos_As!#REF!</definedName>
    <definedName name="As_BM600.IN.610_01.TMS.REC_INICIAL">[1]Ingreso_y_revision_datos_As!#REF!</definedName>
    <definedName name="AS_BM600.TF.604_605_01_45.ASX.RXC" localSheetId="0">[3]Ingreso_y_revision_datos_As!#REF!</definedName>
    <definedName name="AS_BM600.TF.604_605_01_45.ASX.RXC">[1]Ingreso_y_revision_datos_As!#REF!</definedName>
    <definedName name="AS_BM600.TF.604_605_01_45.SXX.RXC" localSheetId="0">[3]Ingreso_y_revision_datos_As!#REF!</definedName>
    <definedName name="AS_BM600.TF.604_605_01_45.SXX.RXC">[1]Ingreso_y_revision_datos_As!#REF!</definedName>
    <definedName name="As_BM600.TF.610_01.ASX.RXC_FINAL" localSheetId="0">[3]Ingreso_y_revision_datos_As!#REF!</definedName>
    <definedName name="As_BM600.TF.610_01.ASX.RXC_FINAL">[1]Ingreso_y_revision_datos_As!#REF!</definedName>
    <definedName name="As_BM600.TF.610_01.ASX.RXC_INICIAL" localSheetId="0">[3]Ingreso_y_revision_datos_As!#REF!</definedName>
    <definedName name="As_BM600.TF.610_01.ASX.RXC_INICIAL">[1]Ingreso_y_revision_datos_As!#REF!</definedName>
    <definedName name="As_BM600.TF.610_01.SXX.RXC_FINAL" localSheetId="0">[3]Ingreso_y_revision_datos_As!#REF!</definedName>
    <definedName name="As_BM600.TF.610_01.SXX.RXC_FINAL">[1]Ingreso_y_revision_datos_As!#REF!</definedName>
    <definedName name="As_BM600.TF.610_01.SXX.RXC_INICIAL" localSheetId="0">[3]Ingreso_y_revision_datos_As!#REF!</definedName>
    <definedName name="As_BM600.TF.610_01.SXX.RXC_INICIAL">[1]Ingreso_y_revision_datos_As!#REF!</definedName>
    <definedName name="As_BM800.FL.800_000_02.TMS.REC" localSheetId="0">[3]Ingreso_y_revision_datos_As!$K$8</definedName>
    <definedName name="As_BM800.TF.800_000_02.ASX.RXC" localSheetId="0">[3]Ingreso_y_revision_datos_As!$M$8</definedName>
    <definedName name="As_Emision_As_Mes_Ton" localSheetId="0">[3]Ingreso_y_revision_datos_As!$K$48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[3]Ingreso_y_revision_datos_As!$K$53</definedName>
    <definedName name="Emision_As_Acc_Ton">[1]Ingreso_y_revision_datos_As!$K$53</definedName>
    <definedName name="Emision_As_Acc_Ton_MesAnt" localSheetId="0">[3]Ingreso_y_revision_datos_As!$K$52</definedName>
    <definedName name="Emision_As_Acc_Ton_MesAnt">[1]Ingreso_y_revision_datos_As!$K$52</definedName>
    <definedName name="Emision_S_Acc_Ton" localSheetId="0">[3]Ingreso_y_revision_datos_S!$K$54</definedName>
    <definedName name="Emision_S_Acc_Ton">[1]Ingreso_y_revision_datos_S!$K$54</definedName>
    <definedName name="Emision_S_Acc_Ton_MesAnt" localSheetId="0">[3]Ingreso_y_revision_datos_S!$K$53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[3]Ingreso_y_revision_datos_S!$R$30</definedName>
    <definedName name="S_BM.DELT_Flot_Esco_Recir_N602.TMS.COR" localSheetId="0">[3]Ingreso_y_revision_datos_S!$R$29</definedName>
    <definedName name="S_BM.DELTA.605_01.TMS.COR" localSheetId="0">[3]Ingreso_y_revision_datos_S!$R$31</definedName>
    <definedName name="S_BM.DELTA.606_01.TMS.COR" localSheetId="0">[3]Ingreso_y_revision_datos_S!$R$32</definedName>
    <definedName name="S_BM.DELTA.609_01.TMS.COR" localSheetId="0">[3]Ingreso_y_revision_datos_S!$R$33</definedName>
    <definedName name="S_BM.DELTA.609_02.TMS.COR" localSheetId="0">[3]Ingreso_y_revision_datos_S!$R$34</definedName>
    <definedName name="S_BM.DELTA.610_01.SXX.RXC" localSheetId="0">[3]Ingreso_y_revision_datos_S!#REF!</definedName>
    <definedName name="S_BM.DELTA.610_01.SXX.RXC">[1]Ingreso_y_revision_datos_S!#REF!</definedName>
    <definedName name="S_BM.DELTA.610_01.TMS.COR" localSheetId="0">[3]Ingreso_y_revision_datos_S!#REF!</definedName>
    <definedName name="S_BM.DELTA.610_01.TMS.COR">[1]Ingreso_y_revision_datos_S!#REF!</definedName>
    <definedName name="S_BM.DELTA.610_01.TMS.REC" localSheetId="0">[3]Ingreso_y_revision_datos_S!#REF!</definedName>
    <definedName name="S_BM.DELTA.610_01.TMS.REC">[1]Ingreso_y_revision_datos_S!#REF!</definedName>
    <definedName name="S_BM.DELTA.611_01.TMS.COR" localSheetId="0">[3]Ingreso_y_revision_datos_S!$R$35</definedName>
    <definedName name="S_BM.DELTA.612_01.TMS.COR" localSheetId="0">[3]Ingreso_y_revision_datos_S!$R$36</definedName>
    <definedName name="S_BM.DELTA.613_02.SXX.RXC" localSheetId="0">[3]Ingreso_y_revision_datos_S!$T$38</definedName>
    <definedName name="S_BM.DELTA.613_02.TMS.COR" localSheetId="0">[3]Ingreso_y_revision_datos_S!$R$38</definedName>
    <definedName name="S_BM.DELTA.613_03.TMS.COR" localSheetId="0">[3]Ingreso_y_revision_datos_S!$R$39</definedName>
    <definedName name="S_BM.DELTA.613_04.TMS.COR" localSheetId="0">[3]Ingreso_y_revision_datos_S!$R$40</definedName>
    <definedName name="S_BM.DELTA.613_05.TMS.COR" localSheetId="0">[3]Ingreso_y_revision_datos_S!$R$41</definedName>
    <definedName name="S_BM.DELTA.614_01.TMS.COR" localSheetId="0">[3]Ingreso_y_revision_datos_S!$R$42</definedName>
    <definedName name="S_BM.DELTA.800_01.TMS.COR" localSheetId="0">[3]Ingreso_y_revision_datos_S!$R$43</definedName>
    <definedName name="S_BM.DELTA.800_02.TMS.COR" localSheetId="0">[3]Ingreso_y_revision_datos_S!$R$44</definedName>
    <definedName name="S_BM.MAT_ACC.TMF.COR" localSheetId="0">[3]Ingreso_y_revision_datos_S!$M$59</definedName>
    <definedName name="S_BM.MAT_ACC.TMF.COR">[1]Ingreso_y_revision_datos_S!$M$59</definedName>
    <definedName name="S_BM.MAT_ACC.TMS.COR" localSheetId="0">[3]Ingreso_y_revision_datos_S!$K$59</definedName>
    <definedName name="S_BM.MAT_ACC.TMS.COR">[1]Ingreso_y_revision_datos_S!$K$59</definedName>
    <definedName name="S_BM.MAT_ACC.TMS.COR_MESANT" localSheetId="0">[3]Ingreso_y_revision_datos_S!$K$58</definedName>
    <definedName name="S_BM.MAT_ACC.TMS.COR_MESANT">[1]Ingreso_y_revision_datos_S!$K$58</definedName>
    <definedName name="S_BM.MAT_REC.TMF.COR" localSheetId="0">[3]Ingreso_y_revision_datos_S!$M$57</definedName>
    <definedName name="S_BM.MAT_REC.TMS.COR" localSheetId="0">[3]Ingreso_y_revision_datos_S!$K$57</definedName>
    <definedName name="S_BM.MAT_REC.TMS.COR">[1]Ingreso_y_revision_datos_S!$K$57</definedName>
    <definedName name="S_BM600.AF.604_605_01_45.SXX.COR" localSheetId="0">[3]Ingreso_y_revision_datos_S!#REF!</definedName>
    <definedName name="S_BM600.AF.604_605_01_45.SXX.COR">[1]Ingreso_y_revision_datos_S!#REF!</definedName>
    <definedName name="S_BM600.AI.610_01.SXX.COR_FINAL" localSheetId="0">[3]Ingreso_y_revision_datos_S!#REF!</definedName>
    <definedName name="S_BM600.AI.610_01.SXX.COR_FINAL">[1]Ingreso_y_revision_datos_S!#REF!</definedName>
    <definedName name="S_BM600.AI.610_01.SXX.COR_INICIAL" localSheetId="0">[3]Ingreso_y_revision_datos_S!#REF!</definedName>
    <definedName name="S_BM600.AI.610_01.SXX.COR_INICIAL">[1]Ingreso_y_revision_datos_S!#REF!</definedName>
    <definedName name="S_BM600.FL.604_605_01_31.TMS.COR" localSheetId="0">[3]Ingreso_y_revision_datos_S!$C$48</definedName>
    <definedName name="S_BM600.FL.604_605_01_45.TMS.COR" localSheetId="0">[3]Ingreso_y_revision_datos_S!#REF!</definedName>
    <definedName name="S_BM600.FL.604_605_01_45.TMS.COR">[1]Ingreso_y_revision_datos_S!#REF!</definedName>
    <definedName name="S_BM600.FL.604_605_01_45.TMS.REC" localSheetId="0">[3]Ingreso_y_revision_datos_S!#REF!</definedName>
    <definedName name="S_BM600.FL.604_605_01_45.TMS.REC">[1]Ingreso_y_revision_datos_S!#REF!</definedName>
    <definedName name="S_BM600.FL.609_003_01.TMS.COR" localSheetId="0">[3]Ingreso_y_revision_datos_S!$J$13</definedName>
    <definedName name="S_BM600.FL.614_000_01.TMS.COR" localSheetId="0">[3]Ingreso_y_revision_datos_S!$J$12</definedName>
    <definedName name="S_BM600.IN.610_01.TMS.COR_FINAL" localSheetId="0">[3]Ingreso_y_revision_datos_S!#REF!</definedName>
    <definedName name="S_BM600.IN.610_01.TMS.COR_FINAL">[1]Ingreso_y_revision_datos_S!#REF!</definedName>
    <definedName name="S_BM600.IN.610_01.TMS.COR_INICIAL" localSheetId="0">[3]Ingreso_y_revision_datos_S!#REF!</definedName>
    <definedName name="S_BM600.IN.610_01.TMS.COR_INICIAL">[1]Ingreso_y_revision_datos_S!#REF!</definedName>
    <definedName name="S_BM600.IN.610_01.TMS.REC_FINAL" localSheetId="0">[3]Ingreso_y_revision_datos_S!#REF!</definedName>
    <definedName name="S_BM600.IN.610_01.TMS.REC_FINAL">[1]Ingreso_y_revision_datos_S!#REF!</definedName>
    <definedName name="S_BM600.IN.610_01.TMS.REC_INICIAL" localSheetId="0">[3]Ingreso_y_revision_datos_S!#REF!</definedName>
    <definedName name="S_BM600.IN.610_01.TMS.REC_INICIAL">[1]Ingreso_y_revision_datos_S!#REF!</definedName>
    <definedName name="S_BM600.Secundariosventa.TMS.COR" localSheetId="0">[3]Ingreso_y_revision_datos_S!$J$14</definedName>
    <definedName name="S_BM600.TF.604_605_01_45.SXX.RXC" localSheetId="0">[3]Ingreso_y_revision_datos_S!#REF!</definedName>
    <definedName name="S_BM600.TF.604_605_01_45.SXX.RXC">[1]Ingreso_y_revision_datos_S!#REF!</definedName>
    <definedName name="S_BM600.TF.610_01.SXX.RXC_FINAL" localSheetId="0">[3]Ingreso_y_revision_datos_S!#REF!</definedName>
    <definedName name="S_BM600.TF.610_01.SXX.RXC_FINAL">[1]Ingreso_y_revision_datos_S!#REF!</definedName>
    <definedName name="S_BM600.TF.610_01.SXX.RXC_INICIAL" localSheetId="0">[3]Ingreso_y_revision_datos_S!#REF!</definedName>
    <definedName name="S_BM600.TF.610_01.SXX.RXC_INICIAL">[1]Ingreso_y_revision_datos_S!#REF!</definedName>
    <definedName name="S_BM800.FL.800_000_01.TMS.COR" localSheetId="0">[3]Ingreso_y_revision_datos_S!$J$19</definedName>
    <definedName name="S_BM800.FL.800_000_02.TMS.COR" localSheetId="0">[3]Ingreso_y_revision_datos_S!$J$10</definedName>
    <definedName name="S_BM800.FL.800_000_02.TMS.REC" localSheetId="0">[3]Ingreso_y_revision_datos_S!$K$8</definedName>
    <definedName name="S_BM800.FL.800_803_01.TMS.REC" localSheetId="0">[3]Ingreso_y_revision_datos_S!$K$18</definedName>
    <definedName name="S_BM800.FL.800_803_01.TMS.REC">[1]Ingreso_y_revision_datos_S!$K$18</definedName>
    <definedName name="S_BM800.TF.800_000_02.SXX.RXC" localSheetId="0">[3]Ingreso_y_revision_datos_S!$M$8</definedName>
    <definedName name="S_Emision_S_Mes_Ton" localSheetId="0">[3]Ingreso_y_revision_datos_S!$K$48</definedName>
    <definedName name="S_Emision_S_Mes_Ton">[1]Ingreso_y_revision_datos_S!$K$48</definedName>
    <definedName name="sencount" hidden="1">1</definedName>
    <definedName name="sip.Fecha.Ini" localSheetId="0">[3]HojaSIPcfg!$A$1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3" l="1"/>
  <c r="H18" i="3"/>
  <c r="H19" i="3" s="1"/>
  <c r="G18" i="3"/>
  <c r="G19" i="3" s="1"/>
  <c r="F18" i="3"/>
  <c r="F19" i="3" s="1"/>
  <c r="E18" i="3"/>
  <c r="E9" i="3"/>
  <c r="H8" i="3"/>
  <c r="H9" i="3" s="1"/>
  <c r="G8" i="3"/>
  <c r="G9" i="3" s="1"/>
  <c r="E8" i="3"/>
  <c r="F7" i="3"/>
  <c r="F8" i="3" s="1"/>
  <c r="F9" i="3" s="1"/>
  <c r="F6" i="3"/>
  <c r="D38" i="2"/>
  <c r="D20" i="2"/>
  <c r="I16" i="3" l="1"/>
  <c r="Q16" i="3" s="1"/>
  <c r="I6" i="3"/>
  <c r="Q6" i="3" s="1"/>
  <c r="C12" i="2" l="1"/>
  <c r="C20" i="2" s="1"/>
  <c r="C22" i="2" s="1"/>
  <c r="I17" i="3"/>
  <c r="I7" i="3"/>
  <c r="C30" i="2"/>
  <c r="C38" i="2" s="1"/>
  <c r="C40" i="2" s="1"/>
  <c r="I8" i="3" l="1"/>
  <c r="I9" i="3" s="1"/>
  <c r="Q7" i="3"/>
  <c r="Q8" i="3" s="1"/>
  <c r="Q9" i="3" s="1"/>
  <c r="Q17" i="3"/>
  <c r="Q18" i="3" s="1"/>
  <c r="Q19" i="3" s="1"/>
  <c r="I18" i="3"/>
  <c r="I1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<sst xmlns="http://schemas.openxmlformats.org/spreadsheetml/2006/main" count="140" uniqueCount="87">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</sst>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1" fontId="0" fillId="2" borderId="0" xfId="0" applyNumberFormat="1" applyFill="1"/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" fontId="0" fillId="2" borderId="24" xfId="0" applyNumberFormat="1" applyFill="1" applyBorder="1"/>
    <xf numFmtId="1" fontId="0" fillId="2" borderId="25" xfId="0" applyNumberFormat="1" applyFill="1" applyBorder="1"/>
    <xf numFmtId="0" fontId="7" fillId="3" borderId="26" xfId="0" applyFont="1" applyFill="1" applyBorder="1" applyAlignment="1">
      <alignment horizontal="right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1" fontId="0" fillId="2" borderId="38" xfId="0" applyNumberFormat="1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0" fontId="0" fillId="0" borderId="12" xfId="0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%20Reporte%20balance%20As%20y%20S_Div_EL_Salvador%20-%20SIP%20V3%20Mayo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Balance%20S%20As%20Febrero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42856</v>
          </cell>
        </row>
      </sheetData>
      <sheetData sheetId="1"/>
      <sheetData sheetId="2">
        <row r="18">
          <cell r="K18">
            <v>10883.94140625</v>
          </cell>
        </row>
        <row r="48">
          <cell r="K48">
            <v>1944.6001838457341</v>
          </cell>
        </row>
        <row r="53">
          <cell r="K53">
            <v>12192.126648202631</v>
          </cell>
        </row>
        <row r="54">
          <cell r="K54">
            <v>14136.726832048365</v>
          </cell>
        </row>
        <row r="58">
          <cell r="K58">
            <v>703.71600000000001</v>
          </cell>
        </row>
        <row r="59">
          <cell r="K59">
            <v>703.71600000000001</v>
          </cell>
          <cell r="M59">
            <v>74.6237797</v>
          </cell>
        </row>
      </sheetData>
      <sheetData sheetId="3"/>
      <sheetData sheetId="4"/>
      <sheetData sheetId="5">
        <row r="48">
          <cell r="K48">
            <v>68.491566776533773</v>
          </cell>
        </row>
        <row r="52">
          <cell r="K52">
            <v>415.4582484755187</v>
          </cell>
        </row>
        <row r="53">
          <cell r="K53">
            <v>483.94981525205247</v>
          </cell>
        </row>
        <row r="56">
          <cell r="K56">
            <v>0</v>
          </cell>
          <cell r="M56">
            <v>0</v>
          </cell>
        </row>
        <row r="58">
          <cell r="K58">
            <v>703.71600000000001</v>
          </cell>
          <cell r="L58">
            <v>23.552872380335248</v>
          </cell>
          <cell r="M58">
            <v>165.7453314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ra a) Balance mensual"/>
      <sheetName val="letra a) Balance Anual"/>
      <sheetName val="letra c)"/>
    </sheetNames>
    <sheetDataSet>
      <sheetData sheetId="0">
        <row r="21">
          <cell r="J21">
            <v>12835.618518107143</v>
          </cell>
        </row>
        <row r="67">
          <cell r="J67">
            <v>4123.1146464088706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30" zoomScale="80" zoomScaleNormal="80" workbookViewId="0">
      <selection activeCell="A30" sqref="A1:XFD1048576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12372.032455444336</v>
      </c>
      <c r="D12" s="30">
        <v>12372.032104492188</v>
      </c>
      <c r="E12" s="30">
        <v>1648.1555075593642</v>
      </c>
      <c r="F12" s="31">
        <v>0.16481555075593643</v>
      </c>
      <c r="G12" s="30">
        <v>353946.89768041245</v>
      </c>
      <c r="H12" s="31">
        <v>35.394689768041246</v>
      </c>
      <c r="I12" s="30">
        <v>20.39103285272007</v>
      </c>
      <c r="J12" s="30">
        <v>4379.042381387475</v>
      </c>
    </row>
    <row r="13" spans="1:10" x14ac:dyDescent="0.3">
      <c r="A13" s="6"/>
      <c r="B13" s="29" t="s">
        <v>20</v>
      </c>
      <c r="C13" s="30">
        <v>27911.171981811523</v>
      </c>
      <c r="D13" s="30">
        <v>27911.170654296875</v>
      </c>
      <c r="E13" s="30">
        <v>8902.7214785723663</v>
      </c>
      <c r="F13" s="31">
        <v>0.89027214785723663</v>
      </c>
      <c r="G13" s="30">
        <v>317336.45517349977</v>
      </c>
      <c r="H13" s="31">
        <v>31.733645517349977</v>
      </c>
      <c r="I13" s="30">
        <v>248.48537847610751</v>
      </c>
      <c r="J13" s="30">
        <v>8857.2319551771816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0">
        <v>0</v>
      </c>
    </row>
    <row r="15" spans="1:10" x14ac:dyDescent="0.3">
      <c r="A15" s="6"/>
      <c r="B15" s="29" t="s">
        <v>22</v>
      </c>
      <c r="C15" s="30">
        <v>2057.262939453125</v>
      </c>
      <c r="D15" s="30">
        <v>2057.262939453125</v>
      </c>
      <c r="E15" s="30">
        <v>1539.6133065223694</v>
      </c>
      <c r="F15" s="31">
        <v>0.15396133065223694</v>
      </c>
      <c r="G15" s="30">
        <v>38.999998942017555</v>
      </c>
      <c r="H15" s="31">
        <v>3.8999998942017555E-3</v>
      </c>
      <c r="I15" s="30">
        <v>3.167389396597355</v>
      </c>
      <c r="J15" s="30">
        <v>8.0233252462123802E-2</v>
      </c>
    </row>
    <row r="16" spans="1:10" x14ac:dyDescent="0.3">
      <c r="A16" s="6"/>
      <c r="B16" s="29" t="s">
        <v>23</v>
      </c>
      <c r="C16" s="30">
        <v>3940.2871971130371</v>
      </c>
      <c r="D16" s="30">
        <v>3940.287109375</v>
      </c>
      <c r="E16" s="30">
        <v>176.00628033924929</v>
      </c>
      <c r="F16" s="31">
        <v>1.7600628033924929E-2</v>
      </c>
      <c r="G16" s="30">
        <v>8394.8897430266261</v>
      </c>
      <c r="H16" s="31">
        <v>0.83948897430266267</v>
      </c>
      <c r="I16" s="30">
        <v>0.69351527758978648</v>
      </c>
      <c r="J16" s="30">
        <v>33.078275839072226</v>
      </c>
    </row>
    <row r="17" spans="1:10" x14ac:dyDescent="0.3">
      <c r="A17" s="6"/>
      <c r="B17" s="29" t="s">
        <v>24</v>
      </c>
      <c r="C17" s="30">
        <v>0</v>
      </c>
      <c r="D17" s="30">
        <v>-3.3000000598804036E-7</v>
      </c>
      <c r="E17" s="30">
        <v>0</v>
      </c>
      <c r="F17" s="31">
        <v>0</v>
      </c>
      <c r="G17" s="30">
        <v>0</v>
      </c>
      <c r="H17" s="31">
        <v>0</v>
      </c>
      <c r="I17" s="30">
        <v>0</v>
      </c>
      <c r="J17" s="30">
        <v>0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46280.754573822021</v>
      </c>
      <c r="D21" s="44">
        <v>46280.752807287186</v>
      </c>
      <c r="E21" s="45"/>
      <c r="F21" s="46">
        <v>0.58931045728381182</v>
      </c>
      <c r="G21" s="45"/>
      <c r="H21" s="46">
        <v>28.671601131705959</v>
      </c>
      <c r="I21" s="44">
        <v>272.73731600301471</v>
      </c>
      <c r="J21" s="44">
        <v>13269.432845656191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10883.94140625</v>
      </c>
      <c r="D23" s="30">
        <v>10883.94140625</v>
      </c>
      <c r="E23" s="30">
        <v>10.615002829581499</v>
      </c>
      <c r="F23" s="31">
        <v>1.0615002829581499E-3</v>
      </c>
      <c r="G23" s="30">
        <v>999984.05456542969</v>
      </c>
      <c r="H23" s="31">
        <v>99.998405456542969</v>
      </c>
      <c r="I23" s="30">
        <v>0.11553306882434299</v>
      </c>
      <c r="J23" s="30">
        <v>10883.767857074439</v>
      </c>
    </row>
    <row r="24" spans="1:10" x14ac:dyDescent="0.3">
      <c r="A24" s="47"/>
      <c r="B24" s="29" t="s">
        <v>28</v>
      </c>
      <c r="C24" s="30">
        <v>267.67037963867187</v>
      </c>
      <c r="D24" s="30">
        <v>267.67037963867187</v>
      </c>
      <c r="E24" s="30">
        <v>344402.99987792969</v>
      </c>
      <c r="F24" s="31">
        <v>34.440299987792969</v>
      </c>
      <c r="G24" s="30">
        <v>645524.36828613281</v>
      </c>
      <c r="H24" s="31">
        <v>64.552436828613281</v>
      </c>
      <c r="I24" s="30">
        <v>92.186481726022905</v>
      </c>
      <c r="J24" s="30">
        <v>172.78775272516302</v>
      </c>
    </row>
    <row r="25" spans="1:10" x14ac:dyDescent="0.3">
      <c r="A25" s="47"/>
      <c r="B25" s="29" t="s">
        <v>29</v>
      </c>
      <c r="C25" s="30">
        <v>405.8599853515625</v>
      </c>
      <c r="D25" s="30">
        <v>0</v>
      </c>
      <c r="E25" s="30">
        <v>0</v>
      </c>
      <c r="F25" s="31">
        <v>0</v>
      </c>
      <c r="G25" s="30">
        <v>0</v>
      </c>
      <c r="H25" s="31">
        <v>0</v>
      </c>
      <c r="I25" s="30">
        <v>0</v>
      </c>
      <c r="J25" s="30">
        <v>0</v>
      </c>
    </row>
    <row r="26" spans="1:10" x14ac:dyDescent="0.3">
      <c r="A26" s="47"/>
      <c r="B26" s="29" t="s">
        <v>30</v>
      </c>
      <c r="C26" s="30">
        <v>11357.0732421875</v>
      </c>
      <c r="D26" s="30">
        <v>11357.0732421875</v>
      </c>
      <c r="E26" s="30">
        <v>1525.5418419837952</v>
      </c>
      <c r="F26" s="31">
        <v>0.15255418419837952</v>
      </c>
      <c r="G26" s="30">
        <v>38.999998942017555</v>
      </c>
      <c r="H26" s="31">
        <v>3.8999998942017555E-3</v>
      </c>
      <c r="I26" s="30">
        <v>17.325690433431593</v>
      </c>
      <c r="J26" s="30">
        <v>0.44292584442972838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1">
        <v>0</v>
      </c>
      <c r="I27" s="30">
        <v>0</v>
      </c>
      <c r="J27" s="30">
        <v>0</v>
      </c>
    </row>
    <row r="28" spans="1:10" x14ac:dyDescent="0.3">
      <c r="A28" s="47"/>
      <c r="B28" s="29" t="s">
        <v>32</v>
      </c>
      <c r="C28" s="30">
        <v>25080.0625</v>
      </c>
      <c r="D28" s="30">
        <v>25196.216796875</v>
      </c>
      <c r="E28" s="30">
        <v>1018.296554684639</v>
      </c>
      <c r="F28" s="31">
        <v>0.1018296554684639</v>
      </c>
      <c r="G28" s="30">
        <v>2855.9491038322449</v>
      </c>
      <c r="H28" s="31">
        <v>0.28559491038322449</v>
      </c>
      <c r="I28" s="30">
        <v>25.657220755345044</v>
      </c>
      <c r="J28" s="30">
        <v>71.959112780998112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2" ht="15" thickBot="1" x14ac:dyDescent="0.35">
      <c r="B33" s="50" t="s">
        <v>34</v>
      </c>
      <c r="C33" s="51">
        <v>47994.607513427734</v>
      </c>
      <c r="D33" s="51">
        <v>47704.901824951172</v>
      </c>
      <c r="E33" s="45"/>
      <c r="F33" s="46">
        <v>0.28358705459669464</v>
      </c>
      <c r="G33" s="45"/>
      <c r="H33" s="46">
        <v>23.328750762891691</v>
      </c>
      <c r="I33" s="44">
        <v>135.28492598362388</v>
      </c>
      <c r="J33" s="44">
        <v>11128.957648425028</v>
      </c>
    </row>
    <row r="34" spans="1:12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2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2" x14ac:dyDescent="0.3">
      <c r="A36" s="6"/>
      <c r="B36" s="29" t="s">
        <v>37</v>
      </c>
      <c r="C36" s="30">
        <v>9880.1636352539062</v>
      </c>
      <c r="D36" s="30">
        <v>9126.050204833984</v>
      </c>
      <c r="E36" s="30">
        <v>30218.313258147624</v>
      </c>
      <c r="F36" s="31">
        <v>3.0218313258147624</v>
      </c>
      <c r="G36" s="30">
        <v>40641.247193771524</v>
      </c>
      <c r="H36" s="31">
        <v>4.0641247193771521</v>
      </c>
      <c r="I36" s="30">
        <v>275.77384389925561</v>
      </c>
      <c r="J36" s="30">
        <v>370.89406227742711</v>
      </c>
    </row>
    <row r="37" spans="1:12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0">
        <v>0</v>
      </c>
    </row>
    <row r="38" spans="1:12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0">
        <v>0</v>
      </c>
    </row>
    <row r="39" spans="1:12" x14ac:dyDescent="0.3">
      <c r="A39" s="6"/>
      <c r="B39" s="29" t="s">
        <v>40</v>
      </c>
      <c r="C39" s="30">
        <v>3666.5</v>
      </c>
      <c r="D39" s="30">
        <v>3741.235107421875</v>
      </c>
      <c r="E39" s="30">
        <v>2309.5694184303284</v>
      </c>
      <c r="F39" s="31">
        <v>0.23095694184303284</v>
      </c>
      <c r="G39" s="30">
        <v>39666.476249694831</v>
      </c>
      <c r="H39" s="31">
        <v>3.9666476249694829</v>
      </c>
      <c r="I39" s="30">
        <v>8.6406421912594666</v>
      </c>
      <c r="J39" s="30">
        <v>148.40161353307428</v>
      </c>
    </row>
    <row r="40" spans="1:12" x14ac:dyDescent="0.3">
      <c r="A40" s="6"/>
      <c r="B40" s="29" t="s">
        <v>41</v>
      </c>
      <c r="C40" s="30">
        <v>600</v>
      </c>
      <c r="D40" s="30">
        <v>599.09783935546875</v>
      </c>
      <c r="E40" s="30">
        <v>1319.9999928474426</v>
      </c>
      <c r="F40" s="31">
        <v>0.13199999928474426</v>
      </c>
      <c r="G40" s="30">
        <v>122819.99588012694</v>
      </c>
      <c r="H40" s="31">
        <v>12.281999588012694</v>
      </c>
      <c r="I40" s="30">
        <v>0.79080914366413713</v>
      </c>
      <c r="J40" s="30">
        <v>73.581194161431625</v>
      </c>
    </row>
    <row r="41" spans="1:12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0">
        <v>0</v>
      </c>
    </row>
    <row r="42" spans="1:12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0">
        <v>0</v>
      </c>
    </row>
    <row r="43" spans="1:12" x14ac:dyDescent="0.3">
      <c r="A43" s="6"/>
      <c r="B43" s="29" t="s">
        <v>44</v>
      </c>
      <c r="C43" s="30">
        <v>402</v>
      </c>
      <c r="D43" s="30">
        <v>284.40723991394043</v>
      </c>
      <c r="E43" s="30">
        <v>4869.9301078058525</v>
      </c>
      <c r="F43" s="31">
        <v>0.48699301078058527</v>
      </c>
      <c r="G43" s="30">
        <v>57736.698084373536</v>
      </c>
      <c r="H43" s="31">
        <v>5.7736698084373534</v>
      </c>
      <c r="I43" s="30">
        <v>1.385043380534861</v>
      </c>
      <c r="J43" s="30">
        <v>16.420734943921168</v>
      </c>
    </row>
    <row r="44" spans="1:12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2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2" x14ac:dyDescent="0.3">
      <c r="A46" s="6"/>
      <c r="B46" s="29" t="s">
        <v>37</v>
      </c>
      <c r="C46" s="30">
        <v>10425.600280761719</v>
      </c>
      <c r="D46" s="30">
        <v>10231.79206883641</v>
      </c>
      <c r="E46" s="30">
        <v>34038.773846663491</v>
      </c>
      <c r="F46" s="31">
        <v>3.403877384666349</v>
      </c>
      <c r="G46" s="30">
        <v>43569.685953731547</v>
      </c>
      <c r="H46" s="31">
        <v>4.3569685953731545</v>
      </c>
      <c r="I46" s="30">
        <v>348.27765627720771</v>
      </c>
      <c r="J46" s="63">
        <v>445.79596718308358</v>
      </c>
      <c r="L46" s="64"/>
    </row>
    <row r="47" spans="1:12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2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3512</v>
      </c>
      <c r="D49" s="30">
        <v>3543.64697265625</v>
      </c>
      <c r="E49" s="30">
        <v>1321.5261697769167</v>
      </c>
      <c r="F49" s="31">
        <v>0.13215261697769168</v>
      </c>
      <c r="G49" s="30">
        <v>52648.406028747559</v>
      </c>
      <c r="H49" s="31">
        <v>5.2648406028747559</v>
      </c>
      <c r="I49" s="30">
        <v>4.68302221081598</v>
      </c>
      <c r="J49" s="63">
        <v>186.56736463894833</v>
      </c>
    </row>
    <row r="50" spans="1:10" x14ac:dyDescent="0.3">
      <c r="A50" s="6"/>
      <c r="B50" s="29" t="s">
        <v>41</v>
      </c>
      <c r="C50" s="30">
        <v>800</v>
      </c>
      <c r="D50" s="30">
        <v>810.4434814453125</v>
      </c>
      <c r="E50" s="30">
        <v>1581.9461643695831</v>
      </c>
      <c r="F50" s="31">
        <v>0.15819461643695831</v>
      </c>
      <c r="G50" s="30">
        <v>184899.99999999997</v>
      </c>
      <c r="H50" s="31">
        <v>18.489999999999998</v>
      </c>
      <c r="I50" s="30">
        <v>1.2820779569107434</v>
      </c>
      <c r="J50" s="63">
        <v>149.85099971923827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478</v>
      </c>
      <c r="D53" s="30">
        <v>442.16276550292969</v>
      </c>
      <c r="E53" s="30">
        <v>2959.1035580493653</v>
      </c>
      <c r="F53" s="31">
        <v>0.29591035580493652</v>
      </c>
      <c r="G53" s="30">
        <v>51922.70482997052</v>
      </c>
      <c r="H53" s="31">
        <v>5.1922704829970519</v>
      </c>
      <c r="I53" s="30">
        <v>1.3084054126366664</v>
      </c>
      <c r="J53" s="63">
        <v>22.95828676001209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5" t="s">
        <v>46</v>
      </c>
      <c r="C55" s="66"/>
      <c r="D55" s="66"/>
      <c r="E55" s="66"/>
      <c r="F55" s="66"/>
      <c r="G55" s="66"/>
      <c r="H55" s="66"/>
      <c r="I55" s="66"/>
      <c r="J55" s="67"/>
    </row>
    <row r="56" spans="1:10" x14ac:dyDescent="0.3">
      <c r="A56" s="6"/>
      <c r="B56" s="29" t="s">
        <v>37</v>
      </c>
      <c r="C56" s="68">
        <v>545.4366455078125</v>
      </c>
      <c r="D56" s="68">
        <v>1105.7418640024262</v>
      </c>
      <c r="E56" s="68">
        <v>3820.4605885158671</v>
      </c>
      <c r="F56" s="69">
        <v>0.3820460588515866</v>
      </c>
      <c r="G56" s="68">
        <v>2928.4387599600232</v>
      </c>
      <c r="H56" s="70">
        <v>0.29284387599600237</v>
      </c>
      <c r="I56" s="68">
        <v>72.503812377952102</v>
      </c>
      <c r="J56" s="68">
        <v>74.901904905656465</v>
      </c>
    </row>
    <row r="57" spans="1:10" x14ac:dyDescent="0.3">
      <c r="A57" s="6"/>
      <c r="B57" s="29" t="s">
        <v>38</v>
      </c>
      <c r="C57" s="68">
        <v>0</v>
      </c>
      <c r="D57" s="68">
        <v>0</v>
      </c>
      <c r="E57" s="68">
        <v>0</v>
      </c>
      <c r="F57" s="69">
        <v>0</v>
      </c>
      <c r="G57" s="68">
        <v>0</v>
      </c>
      <c r="H57" s="70">
        <v>0</v>
      </c>
      <c r="I57" s="68">
        <v>0</v>
      </c>
      <c r="J57" s="68">
        <v>0</v>
      </c>
    </row>
    <row r="58" spans="1:10" x14ac:dyDescent="0.3">
      <c r="A58" s="6"/>
      <c r="B58" s="29" t="s">
        <v>39</v>
      </c>
      <c r="C58" s="68">
        <v>0</v>
      </c>
      <c r="D58" s="68">
        <v>0</v>
      </c>
      <c r="E58" s="68">
        <v>0</v>
      </c>
      <c r="F58" s="69">
        <v>0</v>
      </c>
      <c r="G58" s="68">
        <v>0</v>
      </c>
      <c r="H58" s="70">
        <v>0</v>
      </c>
      <c r="I58" s="68">
        <v>0</v>
      </c>
      <c r="J58" s="68">
        <v>0</v>
      </c>
    </row>
    <row r="59" spans="1:10" x14ac:dyDescent="0.3">
      <c r="A59" s="6"/>
      <c r="B59" s="29" t="s">
        <v>40</v>
      </c>
      <c r="C59" s="68">
        <v>-154.5</v>
      </c>
      <c r="D59" s="68">
        <v>-197.588134765625</v>
      </c>
      <c r="E59" s="68">
        <v>-988.04324865341164</v>
      </c>
      <c r="F59" s="69">
        <v>-9.8804324865341159E-2</v>
      </c>
      <c r="G59" s="68">
        <v>12981.929779052727</v>
      </c>
      <c r="H59" s="70">
        <v>1.298192977905273</v>
      </c>
      <c r="I59" s="68">
        <v>-3.9576199804434866</v>
      </c>
      <c r="J59" s="68">
        <v>38.165751105874051</v>
      </c>
    </row>
    <row r="60" spans="1:10" x14ac:dyDescent="0.3">
      <c r="A60" s="6"/>
      <c r="B60" s="29" t="s">
        <v>41</v>
      </c>
      <c r="C60" s="68">
        <v>200</v>
      </c>
      <c r="D60" s="68">
        <v>211.34564208984375</v>
      </c>
      <c r="E60" s="68">
        <v>261.9461715221405</v>
      </c>
      <c r="F60" s="69">
        <v>2.619461715221405E-2</v>
      </c>
      <c r="G60" s="68">
        <v>62080.004119873032</v>
      </c>
      <c r="H60" s="70">
        <v>6.2080004119873049</v>
      </c>
      <c r="I60" s="68">
        <v>0.49126881324660632</v>
      </c>
      <c r="J60" s="68">
        <v>76.269805557806649</v>
      </c>
    </row>
    <row r="61" spans="1:10" x14ac:dyDescent="0.3">
      <c r="A61" s="6"/>
      <c r="B61" s="29" t="s">
        <v>42</v>
      </c>
      <c r="C61" s="68">
        <v>0</v>
      </c>
      <c r="D61" s="68">
        <v>0</v>
      </c>
      <c r="E61" s="68">
        <v>0</v>
      </c>
      <c r="F61" s="69">
        <v>0</v>
      </c>
      <c r="G61" s="68">
        <v>0</v>
      </c>
      <c r="H61" s="70">
        <v>0</v>
      </c>
      <c r="I61" s="68">
        <v>0</v>
      </c>
      <c r="J61" s="68">
        <v>0</v>
      </c>
    </row>
    <row r="62" spans="1:10" x14ac:dyDescent="0.3">
      <c r="A62" s="6"/>
      <c r="B62" s="29" t="s">
        <v>43</v>
      </c>
      <c r="C62" s="68">
        <v>0</v>
      </c>
      <c r="D62" s="68">
        <v>0</v>
      </c>
      <c r="E62" s="68">
        <v>0</v>
      </c>
      <c r="F62" s="69">
        <v>0</v>
      </c>
      <c r="G62" s="68">
        <v>0</v>
      </c>
      <c r="H62" s="70">
        <v>0</v>
      </c>
      <c r="I62" s="68">
        <v>0</v>
      </c>
      <c r="J62" s="68">
        <v>0</v>
      </c>
    </row>
    <row r="63" spans="1:10" x14ac:dyDescent="0.3">
      <c r="A63" s="6"/>
      <c r="B63" s="29" t="s">
        <v>44</v>
      </c>
      <c r="C63" s="68">
        <v>76</v>
      </c>
      <c r="D63" s="68">
        <v>157.75552558898926</v>
      </c>
      <c r="E63" s="68">
        <v>-1910.8265497564871</v>
      </c>
      <c r="F63" s="69">
        <v>-0.19108265497564875</v>
      </c>
      <c r="G63" s="68">
        <v>-5813.9932544030162</v>
      </c>
      <c r="H63" s="70">
        <v>-0.5813993254403016</v>
      </c>
      <c r="I63" s="68">
        <v>-7.6637967898194548E-2</v>
      </c>
      <c r="J63" s="68">
        <v>6.5375518160909216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71"/>
      <c r="J64" s="72"/>
    </row>
    <row r="65" spans="1:10" ht="15" thickBot="1" x14ac:dyDescent="0.35">
      <c r="B65" s="73" t="s">
        <v>47</v>
      </c>
      <c r="C65" s="44">
        <v>30833.720550537109</v>
      </c>
      <c r="D65" s="74"/>
      <c r="E65" s="45"/>
      <c r="F65" s="45"/>
      <c r="G65" s="45"/>
      <c r="H65" s="45"/>
      <c r="I65" s="51">
        <v>68.960823242857032</v>
      </c>
      <c r="J65" s="51">
        <v>195.87501338542808</v>
      </c>
    </row>
    <row r="66" spans="1:10" ht="15" thickBot="1" x14ac:dyDescent="0.35">
      <c r="A66" s="6"/>
      <c r="B66" s="75" t="s">
        <v>48</v>
      </c>
      <c r="C66" s="76"/>
      <c r="D66" s="76"/>
      <c r="E66" s="76"/>
      <c r="F66" s="76"/>
      <c r="G66" s="76"/>
      <c r="H66" s="76"/>
      <c r="I66" s="77"/>
      <c r="J66" s="78"/>
    </row>
    <row r="67" spans="1:10" ht="15" thickBot="1" x14ac:dyDescent="0.35">
      <c r="B67" s="79" t="s">
        <v>49</v>
      </c>
      <c r="C67" s="80"/>
      <c r="D67" s="80"/>
      <c r="E67" s="80"/>
      <c r="F67" s="80"/>
      <c r="G67" s="80"/>
      <c r="H67" s="80"/>
      <c r="I67" s="81">
        <v>68.491566776533801</v>
      </c>
      <c r="J67" s="81">
        <v>1944.6001838457344</v>
      </c>
    </row>
    <row r="69" spans="1:10" x14ac:dyDescent="0.3">
      <c r="B69" s="82" t="s">
        <v>50</v>
      </c>
      <c r="C69" s="5"/>
      <c r="D69" s="5"/>
    </row>
    <row r="70" spans="1:10" x14ac:dyDescent="0.3">
      <c r="B70" s="82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0" workbookViewId="0">
      <selection activeCell="L64" sqref="L64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3" t="s">
        <v>52</v>
      </c>
      <c r="C1" s="83"/>
      <c r="D1" s="83"/>
      <c r="E1" s="83"/>
    </row>
    <row r="3" spans="1:5" x14ac:dyDescent="0.3">
      <c r="A3" s="84"/>
      <c r="B3" s="84"/>
      <c r="C3" s="84"/>
      <c r="D3" s="84"/>
      <c r="E3" s="84"/>
    </row>
    <row r="7" spans="1:5" ht="18.75" customHeight="1" x14ac:dyDescent="0.3">
      <c r="B7" s="85" t="s">
        <v>53</v>
      </c>
      <c r="C7" s="86" t="s">
        <v>54</v>
      </c>
      <c r="D7" s="86" t="s">
        <v>55</v>
      </c>
    </row>
    <row r="8" spans="1:5" ht="16.5" customHeight="1" x14ac:dyDescent="0.3">
      <c r="B8" s="87" t="s">
        <v>56</v>
      </c>
      <c r="C8" s="88">
        <v>101.77343861347885</v>
      </c>
      <c r="D8" s="89"/>
    </row>
    <row r="9" spans="1:5" ht="16.5" customHeight="1" x14ac:dyDescent="0.3">
      <c r="B9" s="87" t="s">
        <v>57</v>
      </c>
      <c r="C9" s="88">
        <v>154.75629760134495</v>
      </c>
      <c r="D9" s="89"/>
    </row>
    <row r="10" spans="1:5" ht="16.5" customHeight="1" x14ac:dyDescent="0.3">
      <c r="B10" s="87" t="s">
        <v>58</v>
      </c>
      <c r="C10" s="90">
        <v>42.361573552014079</v>
      </c>
      <c r="D10" s="90">
        <v>165.7453314</v>
      </c>
    </row>
    <row r="11" spans="1:5" ht="16.5" customHeight="1" x14ac:dyDescent="0.3">
      <c r="B11" s="87" t="s">
        <v>59</v>
      </c>
      <c r="C11" s="90">
        <v>117.18750988474483</v>
      </c>
      <c r="D11" s="91"/>
    </row>
    <row r="12" spans="1:5" ht="16.5" customHeight="1" x14ac:dyDescent="0.3">
      <c r="B12" s="87" t="s">
        <v>60</v>
      </c>
      <c r="C12" s="90">
        <f>+'letra a) Balance mensual'!I67</f>
        <v>68.491566776533801</v>
      </c>
      <c r="D12" s="91"/>
    </row>
    <row r="13" spans="1:5" ht="16.5" customHeight="1" x14ac:dyDescent="0.3">
      <c r="B13" s="87" t="s">
        <v>61</v>
      </c>
      <c r="C13" s="90"/>
      <c r="D13" s="91"/>
    </row>
    <row r="14" spans="1:5" ht="16.5" customHeight="1" x14ac:dyDescent="0.3">
      <c r="B14" s="87" t="s">
        <v>62</v>
      </c>
      <c r="C14" s="90"/>
      <c r="D14" s="90"/>
    </row>
    <row r="15" spans="1:5" ht="16.5" customHeight="1" x14ac:dyDescent="0.3">
      <c r="B15" s="87" t="s">
        <v>63</v>
      </c>
      <c r="C15" s="90"/>
      <c r="D15" s="90"/>
    </row>
    <row r="16" spans="1:5" ht="16.5" customHeight="1" x14ac:dyDescent="0.3">
      <c r="B16" s="87" t="s">
        <v>64</v>
      </c>
      <c r="C16" s="90"/>
      <c r="D16" s="91"/>
    </row>
    <row r="17" spans="2:6" ht="16.5" customHeight="1" x14ac:dyDescent="0.3">
      <c r="B17" s="87" t="s">
        <v>65</v>
      </c>
      <c r="C17" s="90"/>
      <c r="D17" s="90"/>
    </row>
    <row r="18" spans="2:6" ht="16.5" customHeight="1" x14ac:dyDescent="0.3">
      <c r="B18" s="87" t="s">
        <v>66</v>
      </c>
      <c r="C18" s="90"/>
      <c r="D18" s="90"/>
    </row>
    <row r="19" spans="2:6" ht="16.5" customHeight="1" x14ac:dyDescent="0.3">
      <c r="B19" s="87" t="s">
        <v>67</v>
      </c>
      <c r="C19" s="90"/>
      <c r="D19" s="91"/>
    </row>
    <row r="20" spans="2:6" x14ac:dyDescent="0.3">
      <c r="B20" s="92" t="s">
        <v>68</v>
      </c>
      <c r="C20" s="93">
        <f>+SUM(C8:C19)</f>
        <v>484.57038642811654</v>
      </c>
      <c r="D20" s="93">
        <f>+SUM(D8:D19)</f>
        <v>165.7453314</v>
      </c>
    </row>
    <row r="22" spans="2:6" x14ac:dyDescent="0.3">
      <c r="B22" s="94" t="s">
        <v>69</v>
      </c>
      <c r="C22" s="95">
        <f>C20-D20</f>
        <v>318.82505502811654</v>
      </c>
      <c r="D22" s="95"/>
    </row>
    <row r="23" spans="2:6" ht="29.25" customHeight="1" x14ac:dyDescent="0.3">
      <c r="B23" s="94"/>
      <c r="C23" s="95"/>
      <c r="D23" s="95"/>
    </row>
    <row r="24" spans="2:6" x14ac:dyDescent="0.3">
      <c r="F24" s="96"/>
    </row>
    <row r="25" spans="2:6" x14ac:dyDescent="0.3">
      <c r="B25" s="85" t="s">
        <v>53</v>
      </c>
      <c r="C25" s="86" t="s">
        <v>70</v>
      </c>
      <c r="D25" s="86" t="s">
        <v>71</v>
      </c>
    </row>
    <row r="26" spans="2:6" x14ac:dyDescent="0.3">
      <c r="B26" s="87" t="s">
        <v>56</v>
      </c>
      <c r="C26" s="88">
        <v>4076.9352018900727</v>
      </c>
      <c r="D26" s="89"/>
    </row>
    <row r="27" spans="2:6" x14ac:dyDescent="0.3">
      <c r="B27" s="87" t="s">
        <v>57</v>
      </c>
      <c r="C27" s="88">
        <v>4123.1146464088706</v>
      </c>
      <c r="D27" s="89"/>
    </row>
    <row r="28" spans="2:6" x14ac:dyDescent="0.3">
      <c r="B28" s="87" t="s">
        <v>58</v>
      </c>
      <c r="C28" s="90">
        <v>1510.6794470654131</v>
      </c>
      <c r="D28" s="90">
        <v>74.6237797</v>
      </c>
    </row>
    <row r="29" spans="2:6" x14ac:dyDescent="0.3">
      <c r="B29" s="87" t="s">
        <v>59</v>
      </c>
      <c r="C29" s="90">
        <v>2494.5874751551883</v>
      </c>
      <c r="D29" s="91"/>
    </row>
    <row r="30" spans="2:6" x14ac:dyDescent="0.3">
      <c r="B30" s="87" t="s">
        <v>60</v>
      </c>
      <c r="C30" s="90">
        <f>+'letra a) Balance mensual'!J67</f>
        <v>1944.6001838457344</v>
      </c>
      <c r="D30" s="91"/>
    </row>
    <row r="31" spans="2:6" x14ac:dyDescent="0.3">
      <c r="B31" s="87" t="s">
        <v>61</v>
      </c>
      <c r="C31" s="90"/>
      <c r="D31" s="91"/>
    </row>
    <row r="32" spans="2:6" x14ac:dyDescent="0.3">
      <c r="B32" s="87" t="s">
        <v>62</v>
      </c>
      <c r="C32" s="90"/>
      <c r="D32" s="90"/>
    </row>
    <row r="33" spans="2:4" x14ac:dyDescent="0.3">
      <c r="B33" s="87" t="s">
        <v>63</v>
      </c>
      <c r="C33" s="90"/>
      <c r="D33" s="90"/>
    </row>
    <row r="34" spans="2:4" x14ac:dyDescent="0.3">
      <c r="B34" s="87" t="s">
        <v>64</v>
      </c>
      <c r="C34" s="90"/>
      <c r="D34" s="91"/>
    </row>
    <row r="35" spans="2:4" x14ac:dyDescent="0.3">
      <c r="B35" s="87" t="s">
        <v>65</v>
      </c>
      <c r="C35" s="90"/>
      <c r="D35" s="90"/>
    </row>
    <row r="36" spans="2:4" x14ac:dyDescent="0.3">
      <c r="B36" s="87" t="s">
        <v>66</v>
      </c>
      <c r="C36" s="90"/>
      <c r="D36" s="90"/>
    </row>
    <row r="37" spans="2:4" x14ac:dyDescent="0.3">
      <c r="B37" s="87" t="s">
        <v>67</v>
      </c>
      <c r="C37" s="90"/>
      <c r="D37" s="91"/>
    </row>
    <row r="38" spans="2:4" x14ac:dyDescent="0.3">
      <c r="B38" s="92" t="s">
        <v>68</v>
      </c>
      <c r="C38" s="93">
        <f>+SUM(C26:C37)</f>
        <v>14149.916954365279</v>
      </c>
      <c r="D38" s="93">
        <f>+SUM(D26:D37)</f>
        <v>74.6237797</v>
      </c>
    </row>
    <row r="40" spans="2:4" ht="15" customHeight="1" x14ac:dyDescent="0.3">
      <c r="B40" s="97" t="s">
        <v>72</v>
      </c>
      <c r="C40" s="95">
        <f>C38-D38</f>
        <v>14075.293174665279</v>
      </c>
      <c r="D40" s="95"/>
    </row>
    <row r="41" spans="2:4" ht="36" customHeight="1" x14ac:dyDescent="0.3">
      <c r="B41" s="98"/>
      <c r="C41" s="95"/>
      <c r="D41" s="95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48" zoomScale="90" zoomScaleNormal="90" workbookViewId="0">
      <selection activeCell="L64" sqref="L64"/>
    </sheetView>
  </sheetViews>
  <sheetFormatPr baseColWidth="10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9" t="s">
        <v>73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x14ac:dyDescent="0.3">
      <c r="A3" s="100"/>
      <c r="B3" s="100"/>
    </row>
    <row r="4" spans="1:17" ht="15.6" x14ac:dyDescent="0.3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x14ac:dyDescent="0.3">
      <c r="A5" s="102"/>
      <c r="B5" s="102"/>
      <c r="C5" s="102"/>
      <c r="D5" s="102"/>
      <c r="E5" s="103" t="s">
        <v>75</v>
      </c>
      <c r="F5" s="103" t="s">
        <v>76</v>
      </c>
      <c r="G5" s="103" t="s">
        <v>58</v>
      </c>
      <c r="H5" s="103" t="s">
        <v>59</v>
      </c>
      <c r="I5" s="103" t="s">
        <v>60</v>
      </c>
      <c r="J5" s="103" t="s">
        <v>61</v>
      </c>
      <c r="K5" s="103" t="s">
        <v>62</v>
      </c>
      <c r="L5" s="103" t="s">
        <v>63</v>
      </c>
      <c r="M5" s="103" t="s">
        <v>64</v>
      </c>
      <c r="N5" s="103" t="s">
        <v>65</v>
      </c>
      <c r="O5" s="103" t="s">
        <v>66</v>
      </c>
      <c r="P5" s="103" t="s">
        <v>67</v>
      </c>
      <c r="Q5" s="103" t="s">
        <v>77</v>
      </c>
    </row>
    <row r="6" spans="1:17" x14ac:dyDescent="0.3">
      <c r="A6" s="104" t="s">
        <v>78</v>
      </c>
      <c r="B6" s="105"/>
      <c r="C6" s="105"/>
      <c r="D6" s="106"/>
      <c r="E6" s="107">
        <v>14755.863856671533</v>
      </c>
      <c r="F6" s="107">
        <f>+'[2]letra a) Balance mensual'!J21</f>
        <v>12835.618518107143</v>
      </c>
      <c r="G6" s="107">
        <v>7675.9864069160467</v>
      </c>
      <c r="H6" s="107">
        <v>15139.089955400448</v>
      </c>
      <c r="I6" s="107">
        <f>+'letra a) Balance mensual'!J21</f>
        <v>13269.432845656191</v>
      </c>
      <c r="J6" s="107"/>
      <c r="K6" s="107"/>
      <c r="L6" s="107"/>
      <c r="M6" s="107"/>
      <c r="N6" s="107"/>
      <c r="O6" s="107"/>
      <c r="P6" s="107"/>
      <c r="Q6" s="107">
        <f>+SUM(E6:I6)</f>
        <v>63675.991582751369</v>
      </c>
    </row>
    <row r="7" spans="1:17" x14ac:dyDescent="0.3">
      <c r="A7" s="104" t="s">
        <v>79</v>
      </c>
      <c r="B7" s="105"/>
      <c r="C7" s="105"/>
      <c r="D7" s="106"/>
      <c r="E7" s="107">
        <v>4076.9352018900727</v>
      </c>
      <c r="F7" s="107">
        <f>+'[2]letra a) Balance mensual'!J67</f>
        <v>4123.1146464088706</v>
      </c>
      <c r="G7" s="107">
        <v>1510.6794470654131</v>
      </c>
      <c r="H7" s="107">
        <v>2494.5874751551883</v>
      </c>
      <c r="I7" s="107">
        <f>+'letra a) Balance mensual'!J67</f>
        <v>1944.6001838457344</v>
      </c>
      <c r="J7" s="107"/>
      <c r="K7" s="107"/>
      <c r="L7" s="107"/>
      <c r="M7" s="107"/>
      <c r="N7" s="107"/>
      <c r="O7" s="108"/>
      <c r="P7" s="107"/>
      <c r="Q7" s="107">
        <f>+SUM(E7:I7)</f>
        <v>14149.916954365279</v>
      </c>
    </row>
    <row r="8" spans="1:17" x14ac:dyDescent="0.3">
      <c r="A8" s="104" t="s">
        <v>80</v>
      </c>
      <c r="B8" s="105"/>
      <c r="C8" s="105"/>
      <c r="D8" s="106"/>
      <c r="E8" s="108">
        <f>+E7*100/E6</f>
        <v>27.629254657610424</v>
      </c>
      <c r="F8" s="108">
        <f>+F7*100/F6</f>
        <v>32.122446149302533</v>
      </c>
      <c r="G8" s="108">
        <f>+G7*100/G6</f>
        <v>19.680590441175017</v>
      </c>
      <c r="H8" s="108">
        <f>+H7*100/H6</f>
        <v>16.477790161127313</v>
      </c>
      <c r="I8" s="108">
        <f>+I7*100/I6</f>
        <v>14.65473473105</v>
      </c>
      <c r="J8" s="108"/>
      <c r="K8" s="108"/>
      <c r="L8" s="108"/>
      <c r="M8" s="108"/>
      <c r="N8" s="108"/>
      <c r="O8" s="108"/>
      <c r="P8" s="108"/>
      <c r="Q8" s="108">
        <f>+Q7*100/Q6</f>
        <v>22.22174575165662</v>
      </c>
    </row>
    <row r="9" spans="1:17" x14ac:dyDescent="0.3">
      <c r="A9" s="109" t="s">
        <v>81</v>
      </c>
      <c r="B9" s="110"/>
      <c r="C9" s="110"/>
      <c r="D9" s="111"/>
      <c r="E9" s="108">
        <f t="shared" ref="E9:I9" si="0">100-E8</f>
        <v>72.370745342389569</v>
      </c>
      <c r="F9" s="108">
        <f t="shared" si="0"/>
        <v>67.877553850697467</v>
      </c>
      <c r="G9" s="108">
        <f t="shared" si="0"/>
        <v>80.319409558824987</v>
      </c>
      <c r="H9" s="108">
        <f t="shared" si="0"/>
        <v>83.522209838872683</v>
      </c>
      <c r="I9" s="108">
        <f t="shared" si="0"/>
        <v>85.345265268950001</v>
      </c>
      <c r="J9" s="108"/>
      <c r="K9" s="108"/>
      <c r="L9" s="108"/>
      <c r="M9" s="108"/>
      <c r="N9" s="108"/>
      <c r="O9" s="108"/>
      <c r="P9" s="108"/>
      <c r="Q9" s="108">
        <f t="shared" ref="Q9" si="1">100-Q8</f>
        <v>77.778254248343387</v>
      </c>
    </row>
    <row r="10" spans="1:17" x14ac:dyDescent="0.3">
      <c r="A10" s="112"/>
      <c r="B10" s="112"/>
      <c r="C10" s="112"/>
      <c r="D10" s="112"/>
    </row>
    <row r="11" spans="1:17" x14ac:dyDescent="0.3">
      <c r="A11" s="113"/>
      <c r="B11" s="113"/>
      <c r="C11" s="114"/>
      <c r="D11" s="114"/>
    </row>
    <row r="12" spans="1:17" x14ac:dyDescent="0.3">
      <c r="A12" s="113"/>
      <c r="B12" s="113"/>
      <c r="C12" s="114"/>
      <c r="D12" s="114"/>
    </row>
    <row r="13" spans="1:17" x14ac:dyDescent="0.3">
      <c r="A13" s="100"/>
      <c r="B13" s="100"/>
    </row>
    <row r="14" spans="1:17" x14ac:dyDescent="0.3">
      <c r="A14" s="101" t="s">
        <v>82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x14ac:dyDescent="0.3">
      <c r="A15" s="102"/>
      <c r="B15" s="102"/>
      <c r="C15" s="102"/>
      <c r="D15" s="102"/>
      <c r="E15" s="103" t="s">
        <v>75</v>
      </c>
      <c r="F15" s="103" t="s">
        <v>76</v>
      </c>
      <c r="G15" s="103" t="s">
        <v>58</v>
      </c>
      <c r="H15" s="103" t="s">
        <v>59</v>
      </c>
      <c r="I15" s="103" t="s">
        <v>60</v>
      </c>
      <c r="J15" s="103" t="s">
        <v>61</v>
      </c>
      <c r="K15" s="103" t="s">
        <v>62</v>
      </c>
      <c r="L15" s="103" t="s">
        <v>63</v>
      </c>
      <c r="M15" s="103" t="s">
        <v>64</v>
      </c>
      <c r="N15" s="103" t="s">
        <v>65</v>
      </c>
      <c r="O15" s="103" t="s">
        <v>66</v>
      </c>
      <c r="P15" s="103" t="s">
        <v>67</v>
      </c>
      <c r="Q15" s="103" t="s">
        <v>77</v>
      </c>
    </row>
    <row r="16" spans="1:17" x14ac:dyDescent="0.3">
      <c r="A16" s="104" t="s">
        <v>83</v>
      </c>
      <c r="B16" s="105"/>
      <c r="C16" s="105"/>
      <c r="D16" s="106"/>
      <c r="E16" s="107">
        <v>326.14516286136143</v>
      </c>
      <c r="F16" s="107">
        <v>314.46722680719841</v>
      </c>
      <c r="G16" s="107">
        <v>175.02737139546201</v>
      </c>
      <c r="H16" s="107">
        <v>380.3310170550393</v>
      </c>
      <c r="I16" s="107">
        <f>+'letra a) Balance mensual'!I21</f>
        <v>272.73731600301471</v>
      </c>
      <c r="J16" s="107"/>
      <c r="K16" s="107"/>
      <c r="L16" s="107"/>
      <c r="M16" s="107"/>
      <c r="N16" s="115"/>
      <c r="O16" s="107"/>
      <c r="P16" s="107"/>
      <c r="Q16" s="107">
        <f>+SUM(E16:I16)</f>
        <v>1468.7080941220761</v>
      </c>
    </row>
    <row r="17" spans="1:17" x14ac:dyDescent="0.3">
      <c r="A17" s="104" t="s">
        <v>84</v>
      </c>
      <c r="B17" s="105"/>
      <c r="C17" s="105"/>
      <c r="D17" s="106"/>
      <c r="E17" s="107">
        <v>101.77343861347885</v>
      </c>
      <c r="F17" s="107">
        <v>154.75629760134495</v>
      </c>
      <c r="G17" s="107">
        <v>42.361573552014079</v>
      </c>
      <c r="H17" s="107">
        <v>117.18750988474483</v>
      </c>
      <c r="I17" s="107">
        <f>+'letra a) Balance mensual'!I67</f>
        <v>68.491566776533801</v>
      </c>
      <c r="J17" s="107"/>
      <c r="K17" s="107"/>
      <c r="L17" s="107"/>
      <c r="M17" s="107"/>
      <c r="N17" s="107"/>
      <c r="O17" s="108"/>
      <c r="P17" s="107"/>
      <c r="Q17" s="107">
        <f>+SUM(E17:I17)</f>
        <v>484.57038642811654</v>
      </c>
    </row>
    <row r="18" spans="1:17" x14ac:dyDescent="0.3">
      <c r="A18" s="104" t="s">
        <v>85</v>
      </c>
      <c r="B18" s="105"/>
      <c r="C18" s="105"/>
      <c r="D18" s="106"/>
      <c r="E18" s="108">
        <f>+E17*100/E16</f>
        <v>31.204951108455024</v>
      </c>
      <c r="F18" s="108">
        <f>+F17*100/F16</f>
        <v>49.21221812924464</v>
      </c>
      <c r="G18" s="108">
        <f>+G17*100/G16</f>
        <v>24.202827943008462</v>
      </c>
      <c r="H18" s="108">
        <f>+H17*100/H16</f>
        <v>30.811978153174433</v>
      </c>
      <c r="I18" s="108">
        <f>+I17*100/I16</f>
        <v>25.112649702755281</v>
      </c>
      <c r="J18" s="108"/>
      <c r="K18" s="108"/>
      <c r="L18" s="108"/>
      <c r="M18" s="108"/>
      <c r="N18" s="108"/>
      <c r="O18" s="108"/>
      <c r="P18" s="108"/>
      <c r="Q18" s="108">
        <f>+Q17*100/Q16</f>
        <v>32.992967654186565</v>
      </c>
    </row>
    <row r="19" spans="1:17" x14ac:dyDescent="0.3">
      <c r="A19" s="104" t="s">
        <v>86</v>
      </c>
      <c r="B19" s="105"/>
      <c r="C19" s="105"/>
      <c r="D19" s="106"/>
      <c r="E19" s="108">
        <f t="shared" ref="E19:I19" si="2">100-E18</f>
        <v>68.79504889154498</v>
      </c>
      <c r="F19" s="108">
        <f t="shared" si="2"/>
        <v>50.78778187075536</v>
      </c>
      <c r="G19" s="108">
        <f t="shared" si="2"/>
        <v>75.797172056991542</v>
      </c>
      <c r="H19" s="108">
        <f t="shared" si="2"/>
        <v>69.188021846825563</v>
      </c>
      <c r="I19" s="108">
        <f t="shared" si="2"/>
        <v>74.887350297244723</v>
      </c>
      <c r="J19" s="108"/>
      <c r="K19" s="108"/>
      <c r="L19" s="108"/>
      <c r="M19" s="108"/>
      <c r="N19" s="108"/>
      <c r="O19" s="108"/>
      <c r="P19" s="108"/>
      <c r="Q19" s="108">
        <f t="shared" ref="Q19" si="3">100-Q18</f>
        <v>67.007032345813428</v>
      </c>
    </row>
    <row r="23" spans="1:17" x14ac:dyDescent="0.3">
      <c r="I23" s="116"/>
      <c r="K23" s="116"/>
    </row>
    <row r="24" spans="1:17" x14ac:dyDescent="0.3">
      <c r="I24" s="116"/>
    </row>
    <row r="27" spans="1:17" x14ac:dyDescent="0.3">
      <c r="I27" s="116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2018-07-25T14:23:14Z</dcterms:created>
  <dcterms:modified xsi:type="dcterms:W3CDTF">2018-07-25T14:23:38Z</dcterms:modified>
</cp:coreProperties>
</file>